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Нежинская 1а" sheetId="1" r:id="rId1"/>
    <sheet name="Нежинская 1а(2019)" sheetId="2" r:id="rId2"/>
    <sheet name="Нежинская 1а(2020)" sheetId="3" r:id="rId3"/>
    <sheet name="Нежинская 1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'Нежинская 1а'!#REF!,'Нежинская 1а'!#REF!</definedName>
    <definedName name="Z_6E36EA37_049E_4FAE_B719_2847CD16F858_.wvu.Rows" localSheetId="0" hidden="1">'Нежинская 1а'!$42:$45</definedName>
    <definedName name="Z_73C0D023_21BD_4441_8EFA_957546C15799_.wvu.Cols" localSheetId="0" hidden="1">'Нежинская 1а'!#REF!,'Нежинская 1а'!#REF!</definedName>
    <definedName name="Z_73C0D023_21BD_4441_8EFA_957546C15799_.wvu.Rows" localSheetId="0" hidden="1">'Нежинская 1а'!$42:$45</definedName>
    <definedName name="_xlnm.Print_Area" localSheetId="0">'Нежинская 1а'!$A$1:$K$60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G9" i="2"/>
  <c r="F9" i="2"/>
  <c r="E9" i="2"/>
  <c r="F33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<sst xmlns="http://schemas.openxmlformats.org/spreadsheetml/2006/main" count="242" uniqueCount="78">
  <si>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</si>
  <si>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</si>
  <si>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</si>
  <si>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</si>
  <si>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</si>
  <si>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</si>
  <si>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</si>
  <si>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</si>
  <si>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</si>
  <si>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</si>
  <si>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</si>
  <si>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</si>
  <si>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</si>
  <si>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</si>
  <si>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</si>
  <si>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</si>
  <si>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</si>
  <si>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</si>
  <si>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</si>
  <si>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</si>
  <si>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</si>
  <si>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</si>
  <si>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</si>
  <si>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</si>
  <si>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</si>
  <si>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</si>
  <si>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</si>
  <si>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</si>
  <si>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</si>
  <si>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</si>
  <si>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</si>
  <si>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</si>
  <si>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</si>
  <si>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</si>
  <si>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</si>
  <si>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</si>
  <si>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</si>
  <si>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</si>
  <si>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в управлении с 01.01.2010г</t>
  </si>
  <si>
    <t>задолженность с нарастающим итогом с - 01.01.2010г</t>
  </si>
  <si>
    <t>перед собственниками дома по адресу: ул. Нежинская 1 А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</si>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</sst>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84">
          <cell r="W284">
            <v>5222.3927611543286</v>
          </cell>
          <cell r="X284">
            <v>1037.4967700936686</v>
          </cell>
          <cell r="Y284">
            <v>4753.0689000000002</v>
          </cell>
          <cell r="AA284">
            <v>6489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1730.4</v>
          </cell>
          <cell r="AN284">
            <v>16697.330000000002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Y284">
            <v>19978.501923860884</v>
          </cell>
          <cell r="BB284">
            <v>0</v>
          </cell>
          <cell r="BC284">
            <v>0</v>
          </cell>
          <cell r="CN284">
            <v>3771.9203282671906</v>
          </cell>
          <cell r="CO284">
            <v>773.07913354953985</v>
          </cell>
          <cell r="CP284">
            <v>0</v>
          </cell>
          <cell r="DB284">
            <v>0</v>
          </cell>
          <cell r="DG284">
            <v>3221.661859411643</v>
          </cell>
          <cell r="DU284">
            <v>14705.939453667343</v>
          </cell>
          <cell r="DV284">
            <v>3118.2921292365595</v>
          </cell>
          <cell r="DW284">
            <v>2128.6701000000003</v>
          </cell>
          <cell r="EK284">
            <v>0</v>
          </cell>
          <cell r="EQ284">
            <v>13202.815552430997</v>
          </cell>
          <cell r="FB284">
            <v>0</v>
          </cell>
          <cell r="FC284">
            <v>0</v>
          </cell>
          <cell r="FD284">
            <v>358.02</v>
          </cell>
          <cell r="FL284">
            <v>0</v>
          </cell>
          <cell r="FS284">
            <v>0</v>
          </cell>
          <cell r="FX284">
            <v>0</v>
          </cell>
          <cell r="FY284">
            <v>0</v>
          </cell>
          <cell r="FZ284">
            <v>0</v>
          </cell>
          <cell r="GG284">
            <v>7.2215999999999996</v>
          </cell>
          <cell r="GL284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84">
          <cell r="W284">
            <v>2455.1390847800676</v>
          </cell>
          <cell r="X284">
            <v>752.98473571073259</v>
          </cell>
          <cell r="Y284">
            <v>766.32</v>
          </cell>
          <cell r="AK284">
            <v>0</v>
          </cell>
          <cell r="AV284">
            <v>2884</v>
          </cell>
          <cell r="AY284">
            <v>10863.41992005089</v>
          </cell>
          <cell r="BB284">
            <v>0</v>
          </cell>
          <cell r="BM284">
            <v>0</v>
          </cell>
          <cell r="BN284">
            <v>0</v>
          </cell>
          <cell r="CN284">
            <v>4330.9457341134112</v>
          </cell>
          <cell r="CO284">
            <v>1342.5931775751574</v>
          </cell>
          <cell r="CP284">
            <v>0</v>
          </cell>
          <cell r="DB284">
            <v>0</v>
          </cell>
          <cell r="DG284">
            <v>6260.7282227260484</v>
          </cell>
          <cell r="DU284">
            <v>8049.5279420662982</v>
          </cell>
          <cell r="DV284">
            <v>2477.0994040476662</v>
          </cell>
          <cell r="DW284">
            <v>1024.5822000000001</v>
          </cell>
          <cell r="EL284">
            <v>0</v>
          </cell>
          <cell r="EQ284">
            <v>7021.9240520100348</v>
          </cell>
          <cell r="FB284">
            <v>0</v>
          </cell>
          <cell r="FC284">
            <v>0</v>
          </cell>
          <cell r="FD284">
            <v>193.54500000000002</v>
          </cell>
          <cell r="FL284">
            <v>0</v>
          </cell>
          <cell r="FS284">
            <v>0</v>
          </cell>
          <cell r="FX284">
            <v>0</v>
          </cell>
          <cell r="FY284">
            <v>0</v>
          </cell>
          <cell r="FZ284">
            <v>0</v>
          </cell>
          <cell r="GG284">
            <v>7.3439999999999985</v>
          </cell>
          <cell r="GL284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84">
          <cell r="W284">
            <v>2700.4691160887223</v>
          </cell>
          <cell r="X284">
            <v>641.64322926218847</v>
          </cell>
          <cell r="Y284">
            <v>225.99230000000003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Y284">
            <v>11903.552452539903</v>
          </cell>
          <cell r="BB284">
            <v>0</v>
          </cell>
          <cell r="BM284">
            <v>0</v>
          </cell>
          <cell r="CN284">
            <v>3922.4972906392909</v>
          </cell>
          <cell r="CO284">
            <v>1215.9741600981804</v>
          </cell>
          <cell r="CP284">
            <v>0</v>
          </cell>
          <cell r="DB284">
            <v>0</v>
          </cell>
          <cell r="DF284">
            <v>3572.5586338928974</v>
          </cell>
          <cell r="DU284">
            <v>8711.6968503430344</v>
          </cell>
          <cell r="DV284">
            <v>1953.3140457649877</v>
          </cell>
          <cell r="DW284">
            <v>198.51190000000003</v>
          </cell>
          <cell r="EK284">
            <v>0</v>
          </cell>
          <cell r="EP284">
            <v>8214.8611427548785</v>
          </cell>
          <cell r="FB284">
            <v>343.5740060199264</v>
          </cell>
          <cell r="FC284">
            <v>95.406219630226488</v>
          </cell>
          <cell r="FD284">
            <v>47.501399999999997</v>
          </cell>
          <cell r="FE284">
            <v>0</v>
          </cell>
          <cell r="FL284">
            <v>0</v>
          </cell>
          <cell r="FS284">
            <v>234.31257555366886</v>
          </cell>
          <cell r="FX284">
            <v>94.28866440392575</v>
          </cell>
          <cell r="FY284">
            <v>25.608718315181044</v>
          </cell>
          <cell r="FZ284">
            <v>216.24</v>
          </cell>
          <cell r="GG284">
            <v>16.524000000000001</v>
          </cell>
          <cell r="GL284">
            <v>62.128144961057821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84">
          <cell r="W284">
            <v>28157.10558778128</v>
          </cell>
          <cell r="X284">
            <v>6858.5420952049772</v>
          </cell>
          <cell r="Y284">
            <v>9616.1726999999992</v>
          </cell>
          <cell r="AV284">
            <v>0</v>
          </cell>
          <cell r="AY284">
            <v>107133.94186201693</v>
          </cell>
          <cell r="BM284">
            <v>1730.4</v>
          </cell>
          <cell r="BN284">
            <v>0</v>
          </cell>
          <cell r="BO284">
            <v>0</v>
          </cell>
          <cell r="BP284">
            <v>0</v>
          </cell>
          <cell r="CN284">
            <v>4241.4067721203282</v>
          </cell>
          <cell r="CO284">
            <v>1182.1106537011208</v>
          </cell>
          <cell r="CP284">
            <v>0</v>
          </cell>
          <cell r="DB284">
            <v>0</v>
          </cell>
          <cell r="DG284">
            <v>3828.0692187197037</v>
          </cell>
          <cell r="DL284">
            <v>1218.49</v>
          </cell>
          <cell r="DP284">
            <v>115.18784999999998</v>
          </cell>
          <cell r="DT284">
            <v>136.90760000000003</v>
          </cell>
          <cell r="DU284">
            <v>7967.6324708293332</v>
          </cell>
          <cell r="DV284">
            <v>1575.5880111927015</v>
          </cell>
          <cell r="DX284">
            <v>0</v>
          </cell>
          <cell r="DY284">
            <v>0</v>
          </cell>
          <cell r="DZ284">
            <v>0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  <cell r="EF284">
            <v>0</v>
          </cell>
          <cell r="EG284">
            <v>0</v>
          </cell>
          <cell r="EH284">
            <v>0</v>
          </cell>
          <cell r="EI284">
            <v>0</v>
          </cell>
          <cell r="EJ284">
            <v>0</v>
          </cell>
          <cell r="EP284">
            <v>2881.2144552970449</v>
          </cell>
          <cell r="EU284">
            <v>0</v>
          </cell>
          <cell r="EW284">
            <v>0</v>
          </cell>
          <cell r="EY284">
            <v>0</v>
          </cell>
          <cell r="FA284">
            <v>0</v>
          </cell>
          <cell r="FL284">
            <v>0</v>
          </cell>
          <cell r="FS284">
            <v>0</v>
          </cell>
          <cell r="FV284">
            <v>0</v>
          </cell>
          <cell r="FZ284">
            <v>0</v>
          </cell>
          <cell r="GG284">
            <v>87.883199999999988</v>
          </cell>
          <cell r="GL28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32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5546875" style="1" customWidth="1"/>
    <col min="9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40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38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39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630393.50000000012</v>
      </c>
      <c r="F9" s="17">
        <f t="shared" ref="F9:G9" si="0">SUM(F10:F14)</f>
        <v>539923.68000000005</v>
      </c>
      <c r="G9" s="17">
        <f t="shared" si="0"/>
        <v>283436.95</v>
      </c>
    </row>
    <row r="10" spans="1:7" ht="13.2" customHeight="1" x14ac:dyDescent="0.3">
      <c r="A10" s="80" t="s">
        <v>9</v>
      </c>
      <c r="B10" s="81"/>
      <c r="C10" s="81"/>
      <c r="D10" s="82"/>
      <c r="E10" s="18">
        <v>421553.02</v>
      </c>
      <c r="F10" s="18">
        <v>359269.07</v>
      </c>
      <c r="G10" s="19">
        <v>181199.89</v>
      </c>
    </row>
    <row r="11" spans="1:7" ht="14.4" customHeight="1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3.95" customHeight="1" x14ac:dyDescent="0.3">
      <c r="A12" s="80" t="s">
        <v>11</v>
      </c>
      <c r="B12" s="81"/>
      <c r="C12" s="81"/>
      <c r="D12" s="82"/>
      <c r="E12" s="18">
        <v>41473.5</v>
      </c>
      <c r="F12" s="18">
        <v>34842.589999999997</v>
      </c>
      <c r="G12" s="19">
        <v>15967.55</v>
      </c>
    </row>
    <row r="13" spans="1:7" ht="13.5" customHeight="1" x14ac:dyDescent="0.3">
      <c r="A13" s="80" t="s">
        <v>12</v>
      </c>
      <c r="B13" s="81"/>
      <c r="C13" s="81"/>
      <c r="D13" s="82"/>
      <c r="E13" s="18">
        <v>77715.31</v>
      </c>
      <c r="F13" s="18">
        <v>64293.91</v>
      </c>
      <c r="G13" s="19">
        <v>32396.400000000001</v>
      </c>
    </row>
    <row r="14" spans="1:7" ht="14.4" customHeight="1" x14ac:dyDescent="0.3">
      <c r="A14" s="73" t="s">
        <v>13</v>
      </c>
      <c r="B14" s="73"/>
      <c r="C14" s="73"/>
      <c r="D14" s="73"/>
      <c r="E14" s="18">
        <v>89651.67</v>
      </c>
      <c r="F14" s="18">
        <v>81518.11</v>
      </c>
      <c r="G14" s="19">
        <v>53873.11</v>
      </c>
    </row>
    <row r="15" spans="1:7" ht="15.6" x14ac:dyDescent="0.3">
      <c r="A15" s="83" t="s">
        <v>41</v>
      </c>
      <c r="B15" s="84"/>
      <c r="C15" s="84"/>
      <c r="D15" s="85"/>
      <c r="E15" s="17">
        <f>SUM(E16:E19)</f>
        <v>185218.43</v>
      </c>
      <c r="F15" s="17">
        <f t="shared" ref="F15:G15" si="1">SUM(F16:F19)</f>
        <v>163296.78999999998</v>
      </c>
      <c r="G15" s="17">
        <f t="shared" si="1"/>
        <v>71494.289999999994</v>
      </c>
    </row>
    <row r="16" spans="1:7" ht="33.6" customHeight="1" x14ac:dyDescent="0.3">
      <c r="A16" s="86" t="s">
        <v>43</v>
      </c>
      <c r="B16" s="87"/>
      <c r="C16" s="87"/>
      <c r="D16" s="88"/>
      <c r="E16" s="18">
        <v>180646.43</v>
      </c>
      <c r="F16" s="18">
        <v>159370.29999999999</v>
      </c>
      <c r="G16" s="19">
        <v>70016.59</v>
      </c>
    </row>
    <row r="17" spans="1:13" ht="15.6" x14ac:dyDescent="0.3">
      <c r="A17" s="73" t="s">
        <v>44</v>
      </c>
      <c r="B17" s="73"/>
      <c r="C17" s="73"/>
      <c r="D17" s="73"/>
      <c r="E17" s="18">
        <v>457.2</v>
      </c>
      <c r="F17" s="18">
        <v>394.18</v>
      </c>
      <c r="G17" s="19">
        <v>149.01</v>
      </c>
    </row>
    <row r="18" spans="1:13" ht="15.6" x14ac:dyDescent="0.3">
      <c r="A18" s="73" t="s">
        <v>45</v>
      </c>
      <c r="B18" s="73"/>
      <c r="C18" s="73"/>
      <c r="D18" s="73"/>
      <c r="E18" s="18"/>
      <c r="F18" s="18"/>
      <c r="G18" s="19"/>
    </row>
    <row r="19" spans="1:13" ht="15.6" x14ac:dyDescent="0.3">
      <c r="A19" s="73" t="s">
        <v>46</v>
      </c>
      <c r="B19" s="73"/>
      <c r="C19" s="73"/>
      <c r="D19" s="73"/>
      <c r="E19" s="18">
        <v>4114.8</v>
      </c>
      <c r="F19" s="18">
        <v>3532.31</v>
      </c>
      <c r="G19" s="19">
        <v>1328.69</v>
      </c>
    </row>
    <row r="20" spans="1:13" ht="15.6" x14ac:dyDescent="0.3">
      <c r="A20" s="72" t="s">
        <v>14</v>
      </c>
      <c r="B20" s="72"/>
      <c r="C20" s="72"/>
      <c r="D20" s="72"/>
      <c r="E20" s="36">
        <f>E21</f>
        <v>2328.48</v>
      </c>
      <c r="F20" s="36">
        <f t="shared" ref="F20:G20" si="2">F21</f>
        <v>1993.31</v>
      </c>
      <c r="G20" s="36">
        <f t="shared" si="2"/>
        <v>1056.8800000000001</v>
      </c>
    </row>
    <row r="21" spans="1:13" ht="15.6" x14ac:dyDescent="0.3">
      <c r="A21" s="73" t="s">
        <v>15</v>
      </c>
      <c r="B21" s="73"/>
      <c r="C21" s="73"/>
      <c r="D21" s="73"/>
      <c r="E21" s="18">
        <v>2328.48</v>
      </c>
      <c r="F21" s="18">
        <v>1993.31</v>
      </c>
      <c r="G21" s="19">
        <v>1056.8800000000001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3" t="s">
        <v>52</v>
      </c>
      <c r="B24" s="43"/>
      <c r="C24" s="43"/>
      <c r="D24" s="43"/>
      <c r="E24" s="43"/>
      <c r="F24" s="18">
        <v>-127414.2925652152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54177.790355108882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нар'!W284</f>
        <v>5222.3927611543286</v>
      </c>
      <c r="M27" s="33"/>
    </row>
    <row r="28" spans="1:13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нар'!X284</f>
        <v>1037.4967700936686</v>
      </c>
    </row>
    <row r="29" spans="1:13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нар'!Y284</f>
        <v>4753.0689000000002</v>
      </c>
    </row>
    <row r="30" spans="1:13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нар'!AA284+'[1]УК ВР декабрь нар'!AB284+'[1]УК ВР декабрь нар'!AC284+'[1]УК ВР декабрь нар'!AD284+'[1]УК ВР декабрь нар'!AE284+'[1]УК ВР декабрь нар'!AF284+'[1]УК ВР декабрь нар'!AG284+'[1]УК ВР декабрь нар'!AH284+'[1]УК ВР декабрь нар'!AJ284+'[1]УК ВР декабрь нар'!AL284+'[1]УК ВР декабрь нар'!AN284+'[1]УК ВР декабрь нар'!AO284+'[1]УК ВР декабрь нар'!AP284+'[1]УК ВР декабрь нар'!AQ284+'[1]УК ВР декабрь нар'!AR284+'[1]УК ВР декабрь нар'!AT284</f>
        <v>23186.33</v>
      </c>
    </row>
    <row r="31" spans="1:13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нар'!AY284</f>
        <v>19978.501923860884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SUM(F34:F38)+14039.44</f>
        <v>56692.218556563275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нар'!CN284+'[1]УК ВР декабрь нар'!DU284</f>
        <v>18477.859781934534</v>
      </c>
      <c r="M34" s="33"/>
    </row>
    <row r="35" spans="1:13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нар'!CO284+'[1]УК ВР декабрь нар'!DV284</f>
        <v>3891.3712627860996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нар'!CP284+'[1]УК ВР декабрь нар'!DW284</f>
        <v>2128.6701000000003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нар'!AI284+'[1]УК ВР декабрь нар'!AJ284+'[1]УК ВР декабрь нар'!AS284+'[1]УК ВР декабрь нар'!BC284+'[1]УК ВР декабрь нар'!DB284+'[1]УК ВР декабрь нар'!EK284+'[1]УК ВР декабрь нар'!AM284</f>
        <v>1730.4</v>
      </c>
    </row>
    <row r="38" spans="1:13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нар'!DG284+'[1]УК ВР декабрь нар'!EQ284</f>
        <v>16424.477411842639</v>
      </c>
    </row>
    <row r="39" spans="1:13" ht="32.4" customHeight="1" x14ac:dyDescent="0.3">
      <c r="A39" s="45" t="s">
        <v>35</v>
      </c>
      <c r="B39" s="60"/>
      <c r="C39" s="60"/>
      <c r="D39" s="60"/>
      <c r="E39" s="61"/>
      <c r="F39" s="27">
        <f>SUM(F40:F48)+31680.27</f>
        <v>32045.511600000002</v>
      </c>
    </row>
    <row r="40" spans="1:13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нар'!FB284+'[1]УК ВР декабрь нар'!FX284</f>
        <v>0</v>
      </c>
      <c r="M40" s="33"/>
    </row>
    <row r="41" spans="1:13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нар'!FC284+'[1]УК ВР декабрь нар'!FY284</f>
        <v>0</v>
      </c>
    </row>
    <row r="42" spans="1:13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3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3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3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3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нар'!FD284+'[1]УК ВР декабрь нар'!FZ284</f>
        <v>358.02</v>
      </c>
    </row>
    <row r="47" spans="1:13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нар'!GG284+'[1]УК ВР декабрь нар'!FL284+'[1]УК ВР декабрь нар'!BB284+'[1]УК ВР декабрь нар'!AK284</f>
        <v>7.2215999999999996</v>
      </c>
    </row>
    <row r="48" spans="1:13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нар'!FS284+'[1]УК ВР декабрь нар'!GL284</f>
        <v>0</v>
      </c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4"/>
    </row>
    <row r="50" spans="1:12" ht="15.6" x14ac:dyDescent="0.3">
      <c r="A50" s="48" t="s">
        <v>47</v>
      </c>
      <c r="B50" s="49"/>
      <c r="C50" s="49"/>
      <c r="D50" s="49"/>
      <c r="E50" s="50"/>
      <c r="F50" s="27">
        <f>F25+F32+F39+F49</f>
        <v>142915.52051167216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39913.24</v>
      </c>
    </row>
    <row r="52" spans="1:12" ht="15.6" x14ac:dyDescent="0.3">
      <c r="A52" s="51" t="s">
        <v>23</v>
      </c>
      <c r="B52" s="46"/>
      <c r="C52" s="46"/>
      <c r="D52" s="46"/>
      <c r="E52" s="46"/>
      <c r="F52" s="26">
        <v>22079.64</v>
      </c>
    </row>
    <row r="53" spans="1:12" ht="15.6" x14ac:dyDescent="0.3">
      <c r="A53" s="51" t="s">
        <v>24</v>
      </c>
      <c r="B53" s="46"/>
      <c r="C53" s="46"/>
      <c r="D53" s="46"/>
      <c r="E53" s="46"/>
      <c r="F53" s="26">
        <v>17833.599999999999</v>
      </c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2" ht="15.6" x14ac:dyDescent="0.3">
      <c r="A55" s="55" t="s">
        <v>49</v>
      </c>
      <c r="B55" s="55"/>
      <c r="C55" s="55"/>
      <c r="D55" s="55"/>
      <c r="E55" s="55"/>
      <c r="F55" s="27">
        <f>F50+F51</f>
        <v>182828.76051167215</v>
      </c>
      <c r="L55" s="20"/>
    </row>
    <row r="56" spans="1:12" ht="15.6" x14ac:dyDescent="0.3">
      <c r="A56" s="43" t="s">
        <v>26</v>
      </c>
      <c r="B56" s="43"/>
      <c r="C56" s="43"/>
      <c r="D56" s="43"/>
      <c r="E56" s="43"/>
      <c r="F56" s="28">
        <f>E16</f>
        <v>180646.43</v>
      </c>
    </row>
    <row r="57" spans="1:12" ht="15.6" x14ac:dyDescent="0.3">
      <c r="A57" s="43" t="s">
        <v>27</v>
      </c>
      <c r="B57" s="43"/>
      <c r="C57" s="43"/>
      <c r="D57" s="43"/>
      <c r="E57" s="43"/>
      <c r="F57" s="27">
        <f>F16</f>
        <v>159370.29999999999</v>
      </c>
      <c r="H57" s="29"/>
    </row>
    <row r="58" spans="1:12" ht="15.6" x14ac:dyDescent="0.3">
      <c r="A58" s="44" t="s">
        <v>28</v>
      </c>
      <c r="B58" s="44"/>
      <c r="C58" s="44"/>
      <c r="D58" s="44"/>
      <c r="E58" s="44"/>
      <c r="F58" s="27">
        <f>F24+F56-F55</f>
        <v>-129596.62307688736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G10" sqref="G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'Нежинская 1а'!A2:G2</f>
        <v>перед собственниками дома по адресу: ул. Нежинская 1 А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'Нежинская 1а'!G6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'Нежинская 1а'!G8</f>
        <v>задолженность с нарастающим итогом с - 01.01.2010г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183036.97</v>
      </c>
      <c r="F9" s="17">
        <f>SUM(F10:F15)</f>
        <v>237557.73</v>
      </c>
      <c r="G9" s="17">
        <f>SUM(G10:G15)</f>
        <v>228916.19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77637.33</v>
      </c>
      <c r="G10" s="19">
        <v>103562.56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42729.79</v>
      </c>
      <c r="F12" s="18">
        <v>37579.360000000001</v>
      </c>
      <c r="G12" s="19">
        <v>21117.98</v>
      </c>
    </row>
    <row r="13" spans="1:7" ht="15.6" x14ac:dyDescent="0.3">
      <c r="A13" s="80" t="s">
        <v>12</v>
      </c>
      <c r="B13" s="81"/>
      <c r="C13" s="81"/>
      <c r="D13" s="82"/>
      <c r="E13" s="18">
        <v>79570.080000000002</v>
      </c>
      <c r="F13" s="18">
        <v>68566.080000000002</v>
      </c>
      <c r="G13" s="19">
        <v>43400.4</v>
      </c>
    </row>
    <row r="14" spans="1:7" ht="15.6" x14ac:dyDescent="0.3">
      <c r="A14" s="73" t="s">
        <v>13</v>
      </c>
      <c r="B14" s="73"/>
      <c r="C14" s="73"/>
      <c r="D14" s="73"/>
      <c r="E14" s="18">
        <v>321.08999999999997</v>
      </c>
      <c r="F14" s="18">
        <v>7072.84</v>
      </c>
      <c r="G14" s="19">
        <v>47121.36</v>
      </c>
    </row>
    <row r="15" spans="1:7" ht="15.6" x14ac:dyDescent="0.3">
      <c r="A15" s="80" t="s">
        <v>68</v>
      </c>
      <c r="B15" s="81"/>
      <c r="C15" s="81"/>
      <c r="D15" s="82"/>
      <c r="E15" s="18">
        <v>60416.01</v>
      </c>
      <c r="F15" s="18">
        <v>46702.12</v>
      </c>
      <c r="G15" s="19">
        <v>13713.89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164996.08000000002</v>
      </c>
      <c r="F16" s="17">
        <f>SUM(F17:F20)</f>
        <v>156837.94999999998</v>
      </c>
      <c r="G16" s="17">
        <f>SUM(G17:G20)</f>
        <v>79652.420000000013</v>
      </c>
    </row>
    <row r="17" spans="1:12" ht="15.6" x14ac:dyDescent="0.3">
      <c r="A17" s="95" t="s">
        <v>43</v>
      </c>
      <c r="B17" s="96"/>
      <c r="C17" s="96"/>
      <c r="D17" s="97"/>
      <c r="E17" s="18">
        <v>160252.84</v>
      </c>
      <c r="F17" s="18">
        <v>152450.01999999999</v>
      </c>
      <c r="G17" s="19">
        <v>77819.41</v>
      </c>
    </row>
    <row r="18" spans="1:12" ht="15.6" x14ac:dyDescent="0.3">
      <c r="A18" s="73" t="s">
        <v>55</v>
      </c>
      <c r="B18" s="73"/>
      <c r="C18" s="73"/>
      <c r="D18" s="73"/>
      <c r="E18" s="18">
        <v>457.2</v>
      </c>
      <c r="F18" s="18">
        <v>424.55</v>
      </c>
      <c r="G18" s="19">
        <v>181.66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4286.04</v>
      </c>
      <c r="F20" s="18">
        <v>3963.38</v>
      </c>
      <c r="G20" s="19">
        <v>1651.35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1510.74</v>
      </c>
      <c r="F21" s="17">
        <f>SUM(F22)</f>
        <v>1633.06</v>
      </c>
      <c r="G21" s="17">
        <f>SUM(G22)</f>
        <v>934.56</v>
      </c>
    </row>
    <row r="22" spans="1:12" ht="15.6" x14ac:dyDescent="0.3">
      <c r="A22" s="73" t="s">
        <v>15</v>
      </c>
      <c r="B22" s="73"/>
      <c r="C22" s="73"/>
      <c r="D22" s="73"/>
      <c r="E22" s="18">
        <v>1510.74</v>
      </c>
      <c r="F22" s="18">
        <v>1633.06</v>
      </c>
      <c r="G22" s="19">
        <v>934.56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40">
        <f>'Нежинская 1а'!F58</f>
        <v>-129596.62307688736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17721.863740541688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нар'!W284</f>
        <v>2455.1390847800676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нар'!X284</f>
        <v>752.98473571073259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нар'!Y284</f>
        <v>766.32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нар'!AV284+'[2]УК ВР декабрь нар'!BN284</f>
        <v>2884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нар'!AY284</f>
        <v>10863.41992005089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SUM(F35:F39)+5925.55</f>
        <v>36432.950732538615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нар'!CN284+'[2]УК ВР декабрь нар'!DU284</f>
        <v>12380.47367617971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'[2]УК ВР декабрь нар'!CO284+'[2]УК ВР декабрь нар'!DV284</f>
        <v>3819.6925816228236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нар'!CP284+'[2]УК ВР декабрь нар'!DW284</f>
        <v>1024.5822000000001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нар'!BM284+'[2]УК ВР декабрь нар'!DB284+'[2]УК ВР декабрь нар'!EL284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нар'!DG284+'[2]УК ВР декабрь нар'!EQ284</f>
        <v>13282.652274736083</v>
      </c>
    </row>
    <row r="40" spans="1:12" ht="15.6" x14ac:dyDescent="0.3">
      <c r="A40" s="45" t="s">
        <v>35</v>
      </c>
      <c r="B40" s="60"/>
      <c r="C40" s="60"/>
      <c r="D40" s="60"/>
      <c r="E40" s="61"/>
      <c r="F40" s="27">
        <f>SUM(F41:F49)</f>
        <v>200.88900000000001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нар'!FB284+'[2]УК ВР декабрь нар'!FX284</f>
        <v>0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'[2]УК ВР декабрь нар'!FC284+'[2]УК ВР декабрь нар'!FY284</f>
        <v>0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'[2]УК ВР декабрь нар'!FD284+'[2]УК ВР декабрь нар'!FZ284</f>
        <v>193.54500000000002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нар'!GG284+'[2]УК ВР декабрь нар'!FL284+'[2]УК ВР декабрь нар'!BB284+'[2]УК ВР декабрь нар'!AK284</f>
        <v>7.3439999999999985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нар'!FS284+'[2]УК ВР декабрь нар'!GL284</f>
        <v>0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54355.703473080306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28847.77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9625.4500000000007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19222.32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83203.473473080303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160252.84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152450.01999999999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-52547.256549967671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'Нежинская 1а'!A2:G2</f>
        <v>перед собственниками дома по адресу: ул. Нежинская 1 А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'Нежинская 1а'!G6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'Нежинская 1а'!G8</f>
        <v>задолженность с нарастающим итогом с - 01.01.2010г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114484.26000000001</v>
      </c>
      <c r="F9" s="17">
        <f>SUM(F10:F15)</f>
        <v>162917.90000000002</v>
      </c>
      <c r="G9" s="17">
        <f>SUM(G10:G15)</f>
        <v>180482.55000000002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26613.35</v>
      </c>
      <c r="G10" s="19">
        <v>76949.210000000006</v>
      </c>
    </row>
    <row r="11" spans="1:7" ht="15.6" x14ac:dyDescent="0.3">
      <c r="A11" s="80" t="s">
        <v>10</v>
      </c>
      <c r="B11" s="81"/>
      <c r="C11" s="81"/>
      <c r="D11" s="82"/>
      <c r="E11" s="18">
        <v>0</v>
      </c>
      <c r="F11" s="18">
        <v>0</v>
      </c>
      <c r="G11" s="19">
        <v>0</v>
      </c>
    </row>
    <row r="12" spans="1:7" ht="15.6" x14ac:dyDescent="0.3">
      <c r="A12" s="80" t="s">
        <v>11</v>
      </c>
      <c r="B12" s="81"/>
      <c r="C12" s="81"/>
      <c r="D12" s="82"/>
      <c r="E12" s="18">
        <v>38118.519999999997</v>
      </c>
      <c r="F12" s="18">
        <v>39249.769999999997</v>
      </c>
      <c r="G12" s="19">
        <v>19986.73</v>
      </c>
    </row>
    <row r="13" spans="1:7" ht="15.6" x14ac:dyDescent="0.3">
      <c r="A13" s="80" t="s">
        <v>12</v>
      </c>
      <c r="B13" s="81"/>
      <c r="C13" s="81"/>
      <c r="D13" s="82"/>
      <c r="E13" s="18">
        <v>71599.67</v>
      </c>
      <c r="F13" s="18">
        <v>72996.47</v>
      </c>
      <c r="G13" s="19">
        <v>42003.6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12956.7</v>
      </c>
      <c r="G14" s="19">
        <v>34164.660000000003</v>
      </c>
    </row>
    <row r="15" spans="1:7" ht="15.6" x14ac:dyDescent="0.3">
      <c r="A15" s="80" t="s">
        <v>68</v>
      </c>
      <c r="B15" s="81"/>
      <c r="C15" s="81"/>
      <c r="D15" s="82"/>
      <c r="E15" s="18">
        <v>4766.07</v>
      </c>
      <c r="F15" s="18">
        <v>11101.61</v>
      </c>
      <c r="G15" s="19">
        <v>7378.35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167740.08000000002</v>
      </c>
      <c r="F16" s="17">
        <f>SUM(F17:F20)</f>
        <v>176099.86</v>
      </c>
      <c r="G16" s="17">
        <f>SUM(G17:G20)</f>
        <v>71292.639999999999</v>
      </c>
    </row>
    <row r="17" spans="1:12" ht="27.75" customHeight="1" x14ac:dyDescent="0.3">
      <c r="A17" s="95" t="s">
        <v>43</v>
      </c>
      <c r="B17" s="96"/>
      <c r="C17" s="96"/>
      <c r="D17" s="97"/>
      <c r="E17" s="18">
        <v>162825.48000000001</v>
      </c>
      <c r="F17" s="18">
        <v>171190.59</v>
      </c>
      <c r="G17" s="19">
        <v>69454.3</v>
      </c>
    </row>
    <row r="18" spans="1:12" ht="15.6" x14ac:dyDescent="0.3">
      <c r="A18" s="73" t="s">
        <v>55</v>
      </c>
      <c r="B18" s="73"/>
      <c r="C18" s="73"/>
      <c r="D18" s="73"/>
      <c r="E18" s="18">
        <v>457.2</v>
      </c>
      <c r="F18" s="18">
        <v>461.43</v>
      </c>
      <c r="G18" s="19">
        <v>177.43</v>
      </c>
    </row>
    <row r="19" spans="1:12" ht="15.6" x14ac:dyDescent="0.3">
      <c r="A19" s="73" t="s">
        <v>56</v>
      </c>
      <c r="B19" s="73"/>
      <c r="C19" s="73"/>
      <c r="D19" s="73"/>
      <c r="E19" s="18">
        <v>0</v>
      </c>
      <c r="F19" s="18">
        <v>0</v>
      </c>
      <c r="G19" s="19">
        <v>0</v>
      </c>
    </row>
    <row r="20" spans="1:12" ht="15.6" x14ac:dyDescent="0.3">
      <c r="A20" s="73" t="s">
        <v>57</v>
      </c>
      <c r="B20" s="73"/>
      <c r="C20" s="73"/>
      <c r="D20" s="73"/>
      <c r="E20" s="18">
        <v>4457.3999999999996</v>
      </c>
      <c r="F20" s="18">
        <v>4447.84</v>
      </c>
      <c r="G20" s="19">
        <v>1660.91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>SUM(F22)</f>
        <v>481.12</v>
      </c>
      <c r="G21" s="17">
        <f>SUM(G22)</f>
        <v>453.44</v>
      </c>
    </row>
    <row r="22" spans="1:12" ht="15.6" x14ac:dyDescent="0.3">
      <c r="A22" s="73" t="s">
        <v>15</v>
      </c>
      <c r="B22" s="73"/>
      <c r="C22" s="73"/>
      <c r="D22" s="73"/>
      <c r="E22" s="18">
        <v>0</v>
      </c>
      <c r="F22" s="18">
        <v>481.12</v>
      </c>
      <c r="G22" s="19">
        <v>453.44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40">
        <f>'Нежинская 1а(2019)'!F59</f>
        <v>-52547.256549967671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15471.657097890813</v>
      </c>
    </row>
    <row r="27" spans="1:12" ht="66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нар'!W284</f>
        <v>2700.4691160887223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нар'!X284</f>
        <v>641.64322926218847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нар'!Y284</f>
        <v>225.99230000000003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нар'!AA284+'[3]УК ВР декабрь нар'!AB284+'[3]УК ВР декабрь нар'!AC284+'[3]УК ВР декабрь нар'!AD284+'[3]УК ВР декабрь нар'!AE284+'[3]УК ВР декабрь нар'!AF284+'[3]УК ВР декабрь нар'!AG284+'[3]УК ВР декабрь нар'!AH284+'[3]УК ВР декабрь нар'!AJ284+'[3]УК ВР декабрь нар'!AL284+'[3]УК ВР декабрь нар'!AN284+'[3]УК ВР декабрь нар'!AO284+'[3]УК ВР декабрь нар'!AP284+'[3]УК ВР декабрь нар'!AQ284+'[3]УК ВР декабрь нар'!AR284+'[3]УК ВР декабрь нар'!AT284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нар'!AY284</f>
        <v>11903.552452539903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SUM(F35:F39)+5775.97</f>
        <v>33565.384023493265</v>
      </c>
    </row>
    <row r="34" spans="1:12" ht="75.599999999999994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нар'!CN284+'[3]УК ВР декабрь нар'!DU284</f>
        <v>12634.194140982325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нар'!CO284+'[3]УК ВР декабрь нар'!DV284</f>
        <v>3169.2882058631681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нар'!CP284+'[3]УК ВР декабрь нар'!DW284</f>
        <v>198.51190000000003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нар'!AI284+'[3]УК ВР декабрь нар'!AJ284+'[3]УК ВР декабрь нар'!AS284+'[3]УК ВР декабрь нар'!BM284+'[3]УК ВР декабрь нар'!DB284+'[3]УК ВР декабрь нар'!EK284+'[3]УК ВР декабрь нар'!AM284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нар'!DF284+'[3]УК ВР декабрь нар'!EP284</f>
        <v>11787.419776647776</v>
      </c>
    </row>
    <row r="40" spans="1:12" ht="67.95" customHeight="1" x14ac:dyDescent="0.3">
      <c r="A40" s="45" t="s">
        <v>74</v>
      </c>
      <c r="B40" s="60"/>
      <c r="C40" s="60"/>
      <c r="D40" s="60"/>
      <c r="E40" s="61"/>
      <c r="F40" s="27">
        <f>SUM(F41:F49)</f>
        <v>1135.5837288839864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нар'!FB284+'[3]УК ВР декабрь нар'!FX284</f>
        <v>437.86267042385214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нар'!FC284+'[3]УК ВР декабрь нар'!FY284</f>
        <v>121.01493794540752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нар'!FD284+'[3]УК ВР декабрь нар'!FZ284</f>
        <v>263.7414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нар'!GG284+'[3]УК ВР декабрь нар'!FL284+'[3]УК ВР декабрь нар'!FE284+'[3]УК ВР декабрь нар'!BB284+'[3]УК ВР декабрь нар'!AK284</f>
        <v>16.524000000000001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нар'!FS284+'[3]УК ВР декабрь нар'!GL284</f>
        <v>296.44072051472671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50172.624850268061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27099.54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8324.01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18775.53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77272.164850268062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162825.48000000001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171190.59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33006.058599764277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'Нежинская 1а'!A2:G2</f>
        <v>перед собственниками дома по адресу: ул. Нежинская 1 А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'Нежинская 1а'!G6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'Нежинская 1а'!G8</f>
        <v>задолженность с нарастающим итогом с - 01.01.2010г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-174.2</v>
      </c>
      <c r="F9" s="17">
        <f t="shared" ref="F9:G9" si="0">SUM(F10:F15)</f>
        <v>41665.440000000002</v>
      </c>
      <c r="G9" s="17">
        <f t="shared" si="0"/>
        <v>138642.90999999997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22106.5</v>
      </c>
      <c r="G10" s="19">
        <v>54842.71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0</v>
      </c>
      <c r="F12" s="18">
        <v>3682.96</v>
      </c>
      <c r="G12" s="19">
        <v>16303.77</v>
      </c>
    </row>
    <row r="13" spans="1:7" ht="15.6" x14ac:dyDescent="0.3">
      <c r="A13" s="80" t="s">
        <v>12</v>
      </c>
      <c r="B13" s="81"/>
      <c r="C13" s="81"/>
      <c r="D13" s="82"/>
      <c r="E13" s="18">
        <v>-174.2</v>
      </c>
      <c r="F13" s="18">
        <v>6668.38</v>
      </c>
      <c r="G13" s="19">
        <v>35161.019999999997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6761.3</v>
      </c>
      <c r="G14" s="19">
        <v>27403.360000000001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2446.3000000000002</v>
      </c>
      <c r="G15" s="19">
        <v>4932.05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170657.42</v>
      </c>
      <c r="F16" s="17">
        <f t="shared" ref="F16:G16" si="1">SUM(F17:F20)</f>
        <v>168227.35</v>
      </c>
      <c r="G16" s="17">
        <f t="shared" si="1"/>
        <v>74176.150000000009</v>
      </c>
    </row>
    <row r="17" spans="1:12" ht="22.2" customHeight="1" x14ac:dyDescent="0.3">
      <c r="A17" s="95" t="s">
        <v>43</v>
      </c>
      <c r="B17" s="96"/>
      <c r="C17" s="96"/>
      <c r="D17" s="97"/>
      <c r="E17" s="18">
        <v>165507.23000000001</v>
      </c>
      <c r="F17" s="18">
        <v>163187.51</v>
      </c>
      <c r="G17" s="19">
        <v>72227.460000000006</v>
      </c>
    </row>
    <row r="18" spans="1:12" ht="15.6" x14ac:dyDescent="0.3">
      <c r="A18" s="73" t="s">
        <v>55</v>
      </c>
      <c r="B18" s="73"/>
      <c r="C18" s="73"/>
      <c r="D18" s="73"/>
      <c r="E18" s="18">
        <v>491.97</v>
      </c>
      <c r="F18" s="18">
        <v>479.9</v>
      </c>
      <c r="G18" s="19">
        <v>189.5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4658.22</v>
      </c>
      <c r="F20" s="18">
        <v>4559.9399999999996</v>
      </c>
      <c r="G20" s="19">
        <v>1759.19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40">
        <f>'Нежинская 1а(2020)'!F59</f>
        <v>33006.058599764277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153496.16224500319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нар'!W284</f>
        <v>28157.10558778128</v>
      </c>
      <c r="L28" s="33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нар'!X284</f>
        <v>6858.5420952049772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нар'!Y284+'[4]УК ВР декабрь нар'!DX284</f>
        <v>9616.1726999999992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нар'!AV284+'[4]УК ВР декабрь нар'!BM284+'[4]УК ВР декабрь нар'!BN284+'[4]УК ВР декабрь нар'!BO284+'[4]УК ВР декабрь нар'!BP284+'[4]УК ВР декабрь нар'!EG284+'[4]УК ВР декабрь нар'!EH284+'[4]УК ВР декабрь нар'!EI284+'[4]УК ВР декабрь нар'!EJ284</f>
        <v>1730.4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нар'!AY284</f>
        <v>107133.94186201693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SUM(F35:F39)+7233.87</f>
        <v>30380.477031860228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нар'!CN284+'[4]УК ВР декабрь нар'!DU284</f>
        <v>12209.039242949661</v>
      </c>
      <c r="L35" s="33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нар'!CO284+'[4]УК ВР декабрь нар'!DV284</f>
        <v>2757.6986648938223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нар'!CP284+'[4]УК ВР декабрь нар'!DL284+'[4]УК ВР декабрь нар'!DP284+'[4]УК ВР декабрь нар'!DT284</f>
        <v>1470.58545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нар'!DB284+'[4]УК ВР декабрь нар'!DY284+'[4]УК ВР декабрь нар'!DZ284+'[4]УК ВР декабрь нар'!EA284+'[4]УК ВР декабрь нар'!EB284+'[4]УК ВР декабрь нар'!EC284+'[4]УК ВР декабрь нар'!ED284+'[4]УК ВР декабрь нар'!EE284+'[4]УК ВР декабрь нар'!EF284</f>
        <v>0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нар'!DG284+'[4]УК ВР декабрь нар'!EP284</f>
        <v>6709.2836740167486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87.883199999999988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нар'!$EU284+'[4]УК ВР декабрь нар'!FV284+'[4]УК ВР декабрь нар'!EY284</f>
        <v>0</v>
      </c>
      <c r="L41" s="33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нар'!EW284+'[4]УК ВР декабрь нар'!FA284+'[4]УК ВР декабрь нар'!FZ284</f>
        <v>0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нар'!FL284+'[4]УК ВР декабрь нар'!GG284</f>
        <v>87.883199999999988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нар'!FS284+'[4]УК ВР декабрь нар'!GL284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183964.52247686344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33873.75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4744.7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29129.05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217838.27247686344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165507.23000000001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163187.51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-19324.983877099148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Нежинская 1а</vt:lpstr>
      <vt:lpstr>Нежинская 1а(2019)</vt:lpstr>
      <vt:lpstr>Нежинская 1а(2020)</vt:lpstr>
      <vt:lpstr>Нежинская 1а(2021)</vt:lpstr>
      <vt:lpstr>'Нежинская 1а'!Область_печати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2018-04-10T07:44:38Z</cp:lastPrinted>
  <dcterms:created xsi:type="dcterms:W3CDTF">2013-05-24T09:13:10Z</dcterms:created>
  <dcterms:modified xsi:type="dcterms:W3CDTF">2022-03-28T13:52:44Z</dcterms:modified>
</cp:coreProperties>
</file>